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2\РСД - 2022-изменения декабрь2\"/>
    </mc:Choice>
  </mc:AlternateContent>
  <bookViews>
    <workbookView xWindow="15240" yWindow="-195" windowWidth="12675" windowHeight="15075"/>
  </bookViews>
  <sheets>
    <sheet name="Бюджет_2" sheetId="2" r:id="rId1"/>
  </sheets>
  <definedNames>
    <definedName name="_xlnm.Print_Titles" localSheetId="0">Бюджет_2!#REF!</definedName>
  </definedNames>
  <calcPr calcId="162913" iterate="1"/>
</workbook>
</file>

<file path=xl/calcChain.xml><?xml version="1.0" encoding="utf-8"?>
<calcChain xmlns="http://schemas.openxmlformats.org/spreadsheetml/2006/main">
  <c r="J52" i="2" l="1"/>
  <c r="I52" i="2"/>
  <c r="H52" i="2"/>
  <c r="J49" i="2"/>
  <c r="I49" i="2"/>
  <c r="H49" i="2"/>
  <c r="J44" i="2"/>
  <c r="I44" i="2"/>
  <c r="H44" i="2"/>
  <c r="J41" i="2"/>
  <c r="I41" i="2"/>
  <c r="H41" i="2"/>
  <c r="J34" i="2"/>
  <c r="I34" i="2"/>
  <c r="H34" i="2"/>
  <c r="J32" i="2"/>
  <c r="I32" i="2"/>
  <c r="H32" i="2"/>
  <c r="J25" i="2"/>
  <c r="I25" i="2"/>
  <c r="H25" i="2"/>
  <c r="J21" i="2"/>
  <c r="I21" i="2"/>
  <c r="H21" i="2"/>
  <c r="J14" i="2"/>
  <c r="I14" i="2"/>
  <c r="H14" i="2"/>
  <c r="I57" i="2" l="1"/>
  <c r="H57" i="2"/>
  <c r="J57" i="2"/>
</calcChain>
</file>

<file path=xl/sharedStrings.xml><?xml version="1.0" encoding="utf-8"?>
<sst xmlns="http://schemas.openxmlformats.org/spreadsheetml/2006/main" count="82" uniqueCount="53">
  <si>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</si>
  <si>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</si>
  <si>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</si>
  <si>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</si>
  <si>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</si>
  <si>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</si>
  <si>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</si>
  <si>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</si>
  <si>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</si>
  <si>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</si>
  <si>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</si>
  <si>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</si>
  <si>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</si>
  <si>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</si>
  <si>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</si>
  <si>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</si>
  <si>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</si>
  <si>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</si>
  <si>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</si>
  <si>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</si>
  <si>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</si>
  <si>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</si>
  <si>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</si>
  <si>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</si>
  <si>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</si>
  <si>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</si>
  <si>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</si>
  <si>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</si>
  <si>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</si>
  <si>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</si>
  <si>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</si>
  <si>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</si>
  <si>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</si>
  <si>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</si>
  <si>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</si>
  <si>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</si>
  <si>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</si>
  <si>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</si>
  <si>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</si>
  <si>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</si>
  <si>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</si>
  <si>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</si>
  <si>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</si>
  <si>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 xml:space="preserve">ПО РАЗДЕЛАМ, ПОДРАЗДЕЛАМ КЛАССИФИКАЦИИ РАСХОДОВ </t>
  </si>
  <si>
    <t>Судебная система</t>
  </si>
  <si>
    <t>Транспорт</t>
  </si>
  <si>
    <t xml:space="preserve"> РАЙОННОГО БЮДЖЕТА НА 2022 ГОД И ПЛАНОВЫЙ ПЕРИОД 2023 И 2024 ГОДОВ</t>
  </si>
  <si>
    <t>Резервные фонды</t>
  </si>
  <si>
    <t>Социальное обеспечение населения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</si>
  <si>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</si>
  <si>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</si>
  <si>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</si>
  <si>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Приложение 3
к решению Совета депутатов
от 
№                                                                       Приложение 4                                                                            к решению Совета депутатов                                              "О бюджете муниципального образования Грачевский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</si>
</sst>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 vertical="top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Continuous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9" fillId="0" borderId="0" xfId="1" applyFont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6" fontId="10" fillId="0" borderId="2" xfId="1" applyNumberFormat="1" applyFont="1" applyFill="1" applyBorder="1" applyAlignment="1" applyProtection="1">
      <alignment wrapText="1"/>
      <protection hidden="1"/>
    </xf>
    <xf numFmtId="166" fontId="10" fillId="0" borderId="3" xfId="1" applyNumberFormat="1" applyFont="1" applyFill="1" applyBorder="1" applyAlignment="1" applyProtection="1">
      <alignment wrapText="1"/>
      <protection hidden="1"/>
    </xf>
    <xf numFmtId="166" fontId="10" fillId="0" borderId="4" xfId="1" applyNumberFormat="1" applyFont="1" applyFill="1" applyBorder="1" applyAlignment="1" applyProtection="1">
      <alignment wrapText="1"/>
      <protection hidden="1"/>
    </xf>
    <xf numFmtId="166" fontId="11" fillId="0" borderId="2" xfId="1" applyNumberFormat="1" applyFont="1" applyFill="1" applyBorder="1" applyAlignment="1" applyProtection="1">
      <alignment wrapText="1"/>
      <protection hidden="1"/>
    </xf>
    <xf numFmtId="166" fontId="11" fillId="0" borderId="3" xfId="1" applyNumberFormat="1" applyFont="1" applyFill="1" applyBorder="1" applyAlignment="1" applyProtection="1">
      <alignment wrapText="1"/>
      <protection hidden="1"/>
    </xf>
    <xf numFmtId="166" fontId="11" fillId="0" borderId="4" xfId="1" applyNumberFormat="1" applyFont="1" applyFill="1" applyBorder="1" applyAlignment="1" applyProtection="1">
      <alignment wrapText="1"/>
      <protection hidden="1"/>
    </xf>
    <xf numFmtId="166" fontId="11" fillId="0" borderId="2" xfId="1" applyNumberFormat="1" applyFont="1" applyFill="1" applyBorder="1" applyAlignment="1" applyProtection="1">
      <alignment horizontal="left" wrapText="1"/>
      <protection hidden="1"/>
    </xf>
    <xf numFmtId="166" fontId="11" fillId="0" borderId="3" xfId="1" applyNumberFormat="1" applyFont="1" applyFill="1" applyBorder="1" applyAlignment="1" applyProtection="1">
      <alignment horizontal="left" wrapText="1"/>
      <protection hidden="1"/>
    </xf>
    <xf numFmtId="166" fontId="11" fillId="0" borderId="4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tabSelected="1" topLeftCell="A24" zoomScale="90" zoomScaleNormal="90" workbookViewId="0">
      <selection activeCell="H25" sqref="H25"/>
    </sheetView>
  </sheetViews>
  <sheetFormatPr defaultRowHeight="12.75" x14ac:dyDescent="0.2"/>
  <cols>
    <col min="1" max="2" width="3.42578125" style="1" customWidth="1"/>
    <col min="3" max="4" width="0.5703125" style="1" customWidth="1"/>
    <col min="5" max="5" width="64" style="1" customWidth="1"/>
    <col min="6" max="6" width="5.28515625" style="1" customWidth="1"/>
    <col min="7" max="7" width="6" style="1" customWidth="1"/>
    <col min="8" max="8" width="11" style="1" customWidth="1"/>
    <col min="9" max="9" width="11.42578125" style="1" customWidth="1"/>
    <col min="10" max="10" width="11.5703125" style="1" customWidth="1"/>
    <col min="11" max="11" width="8.42578125" style="1" customWidth="1"/>
    <col min="12" max="22" width="9.140625" style="1" customWidth="1"/>
    <col min="23" max="23" width="9.7109375" style="1" customWidth="1"/>
    <col min="24" max="244" width="9.140625" style="1" customWidth="1"/>
    <col min="245" max="16384" width="9.140625" style="1"/>
  </cols>
  <sheetData>
    <row r="1" spans="1:11" ht="12.75" customHeight="1" x14ac:dyDescent="0.2">
      <c r="A1" s="2"/>
      <c r="B1" s="2"/>
      <c r="C1" s="2"/>
      <c r="D1" s="2"/>
      <c r="E1" s="2"/>
      <c r="F1" s="27" t="s">
        <v>52</v>
      </c>
      <c r="G1" s="27"/>
      <c r="H1" s="27"/>
      <c r="I1" s="27"/>
      <c r="J1" s="27"/>
      <c r="K1" s="2"/>
    </row>
    <row r="2" spans="1:11" ht="12.75" customHeight="1" x14ac:dyDescent="0.2">
      <c r="A2" s="2"/>
      <c r="B2" s="2"/>
      <c r="C2" s="2"/>
      <c r="D2" s="2"/>
      <c r="E2" s="2"/>
      <c r="F2" s="27"/>
      <c r="G2" s="27"/>
      <c r="H2" s="27"/>
      <c r="I2" s="27"/>
      <c r="J2" s="27"/>
      <c r="K2" s="2"/>
    </row>
    <row r="3" spans="1:11" ht="12.75" customHeight="1" x14ac:dyDescent="0.2">
      <c r="A3" s="2"/>
      <c r="B3" s="2"/>
      <c r="C3" s="2"/>
      <c r="D3" s="2"/>
      <c r="E3" s="2"/>
      <c r="F3" s="27"/>
      <c r="G3" s="27"/>
      <c r="H3" s="27"/>
      <c r="I3" s="27"/>
      <c r="J3" s="27"/>
      <c r="K3" s="2"/>
    </row>
    <row r="4" spans="1:11" ht="12.75" customHeight="1" x14ac:dyDescent="0.2">
      <c r="A4" s="2"/>
      <c r="B4" s="2"/>
      <c r="C4" s="2"/>
      <c r="D4" s="2"/>
      <c r="E4" s="2"/>
      <c r="F4" s="27"/>
      <c r="G4" s="27"/>
      <c r="H4" s="27"/>
      <c r="I4" s="27"/>
      <c r="J4" s="27"/>
      <c r="K4" s="2"/>
    </row>
    <row r="5" spans="1:11" ht="39" customHeight="1" x14ac:dyDescent="0.2">
      <c r="A5" s="2"/>
      <c r="B5" s="2"/>
      <c r="C5" s="2"/>
      <c r="D5" s="2"/>
      <c r="E5" s="2"/>
      <c r="F5" s="27"/>
      <c r="G5" s="27"/>
      <c r="H5" s="27"/>
      <c r="I5" s="27"/>
      <c r="J5" s="27"/>
      <c r="K5" s="2"/>
    </row>
    <row r="6" spans="1:11" ht="53.25" customHeight="1" x14ac:dyDescent="0.2">
      <c r="A6" s="2"/>
      <c r="B6" s="2"/>
      <c r="C6" s="2"/>
      <c r="D6" s="2"/>
      <c r="E6" s="2"/>
      <c r="F6" s="27"/>
      <c r="G6" s="27"/>
      <c r="H6" s="27"/>
      <c r="I6" s="27"/>
      <c r="J6" s="27"/>
      <c r="K6" s="2"/>
    </row>
    <row r="7" spans="1:11" ht="16.5" customHeight="1" x14ac:dyDescent="0.2">
      <c r="A7" s="2"/>
      <c r="B7" s="2"/>
      <c r="C7" s="2"/>
      <c r="D7" s="2"/>
      <c r="E7" s="6"/>
      <c r="F7" s="6"/>
      <c r="G7" s="6"/>
      <c r="H7" s="6"/>
      <c r="I7" s="6"/>
      <c r="J7" s="6"/>
      <c r="K7" s="2"/>
    </row>
    <row r="8" spans="1:11" ht="12.75" customHeight="1" x14ac:dyDescent="0.25">
      <c r="A8" s="2"/>
      <c r="B8" s="2"/>
      <c r="C8" s="2"/>
      <c r="D8" s="2"/>
      <c r="E8" s="37" t="s">
        <v>42</v>
      </c>
      <c r="F8" s="37"/>
      <c r="G8" s="37"/>
      <c r="H8" s="37"/>
      <c r="I8" s="37"/>
      <c r="J8" s="37"/>
      <c r="K8" s="2"/>
    </row>
    <row r="9" spans="1:11" ht="17.25" customHeight="1" x14ac:dyDescent="0.25">
      <c r="A9" s="2"/>
      <c r="B9" s="2"/>
      <c r="C9" s="2"/>
      <c r="D9" s="2"/>
      <c r="E9" s="37" t="s">
        <v>41</v>
      </c>
      <c r="F9" s="37"/>
      <c r="G9" s="37"/>
      <c r="H9" s="37"/>
      <c r="I9" s="37"/>
      <c r="J9" s="37"/>
      <c r="K9" s="2"/>
    </row>
    <row r="10" spans="1:11" ht="15.75" customHeight="1" x14ac:dyDescent="0.25">
      <c r="A10" s="2"/>
      <c r="B10" s="2"/>
      <c r="C10" s="2"/>
      <c r="D10" s="2"/>
      <c r="E10" s="37" t="s">
        <v>43</v>
      </c>
      <c r="F10" s="37"/>
      <c r="G10" s="37"/>
      <c r="H10" s="37"/>
      <c r="I10" s="37"/>
      <c r="J10" s="37"/>
      <c r="K10" s="2"/>
    </row>
    <row r="11" spans="1:11" ht="13.5" customHeight="1" x14ac:dyDescent="0.25">
      <c r="A11" s="2"/>
      <c r="B11" s="2"/>
      <c r="C11" s="2"/>
      <c r="D11" s="2"/>
      <c r="E11" s="37" t="s">
        <v>46</v>
      </c>
      <c r="F11" s="37"/>
      <c r="G11" s="37"/>
      <c r="H11" s="37"/>
      <c r="I11" s="37"/>
      <c r="J11" s="37"/>
      <c r="K11" s="2"/>
    </row>
    <row r="12" spans="1:11" ht="12.75" customHeight="1" x14ac:dyDescent="0.25">
      <c r="A12" s="2"/>
      <c r="B12" s="2"/>
      <c r="C12" s="2"/>
      <c r="D12" s="2"/>
      <c r="E12" s="2"/>
      <c r="F12" s="5"/>
      <c r="G12" s="4"/>
      <c r="H12" s="5"/>
      <c r="I12" s="2"/>
      <c r="J12" s="8" t="s">
        <v>40</v>
      </c>
      <c r="K12" s="2"/>
    </row>
    <row r="13" spans="1:11" ht="17.25" customHeight="1" x14ac:dyDescent="0.25">
      <c r="A13" s="9" t="s">
        <v>39</v>
      </c>
      <c r="B13" s="10"/>
      <c r="C13" s="10"/>
      <c r="D13" s="10"/>
      <c r="E13" s="11"/>
      <c r="F13" s="12" t="s">
        <v>38</v>
      </c>
      <c r="G13" s="12" t="s">
        <v>37</v>
      </c>
      <c r="H13" s="12">
        <v>2022</v>
      </c>
      <c r="I13" s="12">
        <v>2023</v>
      </c>
      <c r="J13" s="12">
        <v>2024</v>
      </c>
      <c r="K13" s="3"/>
    </row>
    <row r="14" spans="1:11" ht="16.5" customHeight="1" x14ac:dyDescent="0.2">
      <c r="A14" s="28" t="s">
        <v>36</v>
      </c>
      <c r="B14" s="29"/>
      <c r="C14" s="29"/>
      <c r="D14" s="29"/>
      <c r="E14" s="30"/>
      <c r="F14" s="21">
        <v>1</v>
      </c>
      <c r="G14" s="21"/>
      <c r="H14" s="17">
        <f>SUM(H15:H20)</f>
        <v>64045</v>
      </c>
      <c r="I14" s="22">
        <f>SUM(I15:I20)</f>
        <v>55675.6</v>
      </c>
      <c r="J14" s="22">
        <f>SUM(J15:J20)</f>
        <v>51676.4</v>
      </c>
      <c r="K14" s="7" t="s">
        <v>0</v>
      </c>
    </row>
    <row r="15" spans="1:11" s="14" customFormat="1" ht="30" customHeight="1" x14ac:dyDescent="0.25">
      <c r="A15" s="31" t="s">
        <v>35</v>
      </c>
      <c r="B15" s="32"/>
      <c r="C15" s="32"/>
      <c r="D15" s="32"/>
      <c r="E15" s="33"/>
      <c r="F15" s="23">
        <v>1</v>
      </c>
      <c r="G15" s="23">
        <v>2</v>
      </c>
      <c r="H15" s="18">
        <v>2203.1999999999998</v>
      </c>
      <c r="I15" s="24">
        <v>1669.2</v>
      </c>
      <c r="J15" s="24">
        <v>1669.2</v>
      </c>
      <c r="K15" s="13" t="s">
        <v>0</v>
      </c>
    </row>
    <row r="16" spans="1:11" s="14" customFormat="1" ht="30.75" customHeight="1" x14ac:dyDescent="0.25">
      <c r="A16" s="31" t="s">
        <v>34</v>
      </c>
      <c r="B16" s="32"/>
      <c r="C16" s="32"/>
      <c r="D16" s="32"/>
      <c r="E16" s="33"/>
      <c r="F16" s="23">
        <v>1</v>
      </c>
      <c r="G16" s="23">
        <v>4</v>
      </c>
      <c r="H16" s="18">
        <v>17256.099999999999</v>
      </c>
      <c r="I16" s="24">
        <v>16039.3</v>
      </c>
      <c r="J16" s="24">
        <v>16039.3</v>
      </c>
      <c r="K16" s="13" t="s">
        <v>0</v>
      </c>
    </row>
    <row r="17" spans="1:11" s="14" customFormat="1" ht="15.75" customHeight="1" x14ac:dyDescent="0.25">
      <c r="A17" s="31" t="s">
        <v>44</v>
      </c>
      <c r="B17" s="32"/>
      <c r="C17" s="32"/>
      <c r="D17" s="32"/>
      <c r="E17" s="33"/>
      <c r="F17" s="23">
        <v>1</v>
      </c>
      <c r="G17" s="23">
        <v>5</v>
      </c>
      <c r="H17" s="18">
        <v>21.6</v>
      </c>
      <c r="I17" s="24">
        <v>0</v>
      </c>
      <c r="J17" s="24">
        <v>0</v>
      </c>
      <c r="K17" s="13" t="s">
        <v>0</v>
      </c>
    </row>
    <row r="18" spans="1:11" s="14" customFormat="1" ht="28.5" customHeight="1" x14ac:dyDescent="0.25">
      <c r="A18" s="31" t="s">
        <v>33</v>
      </c>
      <c r="B18" s="32"/>
      <c r="C18" s="32"/>
      <c r="D18" s="32"/>
      <c r="E18" s="33"/>
      <c r="F18" s="23">
        <v>1</v>
      </c>
      <c r="G18" s="23">
        <v>6</v>
      </c>
      <c r="H18" s="18">
        <v>9457.2999999999993</v>
      </c>
      <c r="I18" s="24">
        <v>8553.5</v>
      </c>
      <c r="J18" s="24">
        <v>8451.5</v>
      </c>
      <c r="K18" s="13" t="s">
        <v>0</v>
      </c>
    </row>
    <row r="19" spans="1:11" s="14" customFormat="1" ht="15.75" hidden="1" customHeight="1" x14ac:dyDescent="0.25">
      <c r="A19" s="34" t="s">
        <v>47</v>
      </c>
      <c r="B19" s="35"/>
      <c r="C19" s="35"/>
      <c r="D19" s="35"/>
      <c r="E19" s="36"/>
      <c r="F19" s="23">
        <v>1</v>
      </c>
      <c r="G19" s="23">
        <v>11</v>
      </c>
      <c r="H19" s="18"/>
      <c r="I19" s="24">
        <v>0</v>
      </c>
      <c r="J19" s="24">
        <v>0</v>
      </c>
      <c r="K19" s="13"/>
    </row>
    <row r="20" spans="1:11" s="14" customFormat="1" ht="14.25" customHeight="1" x14ac:dyDescent="0.25">
      <c r="A20" s="31" t="s">
        <v>32</v>
      </c>
      <c r="B20" s="32"/>
      <c r="C20" s="32"/>
      <c r="D20" s="32"/>
      <c r="E20" s="33"/>
      <c r="F20" s="23">
        <v>1</v>
      </c>
      <c r="G20" s="23">
        <v>13</v>
      </c>
      <c r="H20" s="18">
        <v>35106.800000000003</v>
      </c>
      <c r="I20" s="24">
        <v>29413.599999999999</v>
      </c>
      <c r="J20" s="24">
        <v>25516.400000000001</v>
      </c>
      <c r="K20" s="13" t="s">
        <v>0</v>
      </c>
    </row>
    <row r="21" spans="1:11" s="14" customFormat="1" ht="25.5" customHeight="1" x14ac:dyDescent="0.2">
      <c r="A21" s="28" t="s">
        <v>31</v>
      </c>
      <c r="B21" s="29"/>
      <c r="C21" s="29"/>
      <c r="D21" s="29"/>
      <c r="E21" s="30"/>
      <c r="F21" s="21">
        <v>3</v>
      </c>
      <c r="G21" s="21"/>
      <c r="H21" s="17">
        <f>SUM(H22:H24)</f>
        <v>4730.1000000000004</v>
      </c>
      <c r="I21" s="17">
        <f t="shared" ref="I21:J21" si="0">SUM(I22:I24)</f>
        <v>4469.4000000000005</v>
      </c>
      <c r="J21" s="17">
        <f t="shared" si="0"/>
        <v>4454.4000000000005</v>
      </c>
      <c r="K21" s="13" t="s">
        <v>0</v>
      </c>
    </row>
    <row r="22" spans="1:11" s="14" customFormat="1" ht="16.5" customHeight="1" x14ac:dyDescent="0.25">
      <c r="A22" s="31" t="s">
        <v>30</v>
      </c>
      <c r="B22" s="32"/>
      <c r="C22" s="32"/>
      <c r="D22" s="32"/>
      <c r="E22" s="33"/>
      <c r="F22" s="23">
        <v>3</v>
      </c>
      <c r="G22" s="23">
        <v>4</v>
      </c>
      <c r="H22" s="18">
        <v>551.6</v>
      </c>
      <c r="I22" s="24">
        <v>551.6</v>
      </c>
      <c r="J22" s="24">
        <v>551.6</v>
      </c>
      <c r="K22" s="13" t="s">
        <v>0</v>
      </c>
    </row>
    <row r="23" spans="1:11" s="14" customFormat="1" ht="29.25" customHeight="1" x14ac:dyDescent="0.25">
      <c r="A23" s="31" t="s">
        <v>50</v>
      </c>
      <c r="B23" s="32"/>
      <c r="C23" s="32"/>
      <c r="D23" s="32"/>
      <c r="E23" s="33"/>
      <c r="F23" s="23">
        <v>3</v>
      </c>
      <c r="G23" s="23">
        <v>10</v>
      </c>
      <c r="H23" s="18">
        <v>3794.2</v>
      </c>
      <c r="I23" s="24">
        <v>3887.8</v>
      </c>
      <c r="J23" s="24">
        <v>3887.8</v>
      </c>
      <c r="K23" s="13" t="s">
        <v>0</v>
      </c>
    </row>
    <row r="24" spans="1:11" s="14" customFormat="1" ht="28.5" customHeight="1" x14ac:dyDescent="0.25">
      <c r="A24" s="31" t="s">
        <v>29</v>
      </c>
      <c r="B24" s="32"/>
      <c r="C24" s="32"/>
      <c r="D24" s="32"/>
      <c r="E24" s="33"/>
      <c r="F24" s="23">
        <v>3</v>
      </c>
      <c r="G24" s="23">
        <v>14</v>
      </c>
      <c r="H24" s="18">
        <v>384.3</v>
      </c>
      <c r="I24" s="24">
        <v>30</v>
      </c>
      <c r="J24" s="24">
        <v>15</v>
      </c>
      <c r="K24" s="13" t="s">
        <v>0</v>
      </c>
    </row>
    <row r="25" spans="1:11" s="14" customFormat="1" ht="17.25" customHeight="1" x14ac:dyDescent="0.2">
      <c r="A25" s="28" t="s">
        <v>28</v>
      </c>
      <c r="B25" s="29"/>
      <c r="C25" s="29"/>
      <c r="D25" s="29"/>
      <c r="E25" s="30"/>
      <c r="F25" s="21">
        <v>4</v>
      </c>
      <c r="G25" s="21"/>
      <c r="H25" s="17">
        <f>SUM(H26:H29)</f>
        <v>9816</v>
      </c>
      <c r="I25" s="17">
        <f t="shared" ref="I25:J25" si="1">SUM(I26:I29)</f>
        <v>7624.0999999999995</v>
      </c>
      <c r="J25" s="17">
        <f t="shared" si="1"/>
        <v>7820.5</v>
      </c>
      <c r="K25" s="13" t="s">
        <v>0</v>
      </c>
    </row>
    <row r="26" spans="1:11" s="14" customFormat="1" ht="19.5" customHeight="1" x14ac:dyDescent="0.25">
      <c r="A26" s="31" t="s">
        <v>27</v>
      </c>
      <c r="B26" s="32"/>
      <c r="C26" s="32"/>
      <c r="D26" s="32"/>
      <c r="E26" s="33"/>
      <c r="F26" s="23">
        <v>4</v>
      </c>
      <c r="G26" s="23">
        <v>5</v>
      </c>
      <c r="H26" s="18">
        <v>4538.1000000000004</v>
      </c>
      <c r="I26" s="24">
        <v>4371.8999999999996</v>
      </c>
      <c r="J26" s="24">
        <v>4371.8999999999996</v>
      </c>
      <c r="K26" s="13" t="s">
        <v>0</v>
      </c>
    </row>
    <row r="27" spans="1:11" s="14" customFormat="1" ht="17.25" customHeight="1" x14ac:dyDescent="0.25">
      <c r="A27" s="31" t="s">
        <v>45</v>
      </c>
      <c r="B27" s="32"/>
      <c r="C27" s="32"/>
      <c r="D27" s="32"/>
      <c r="E27" s="33"/>
      <c r="F27" s="23">
        <v>4</v>
      </c>
      <c r="G27" s="23">
        <v>8</v>
      </c>
      <c r="H27" s="18">
        <v>1100</v>
      </c>
      <c r="I27" s="24">
        <v>100</v>
      </c>
      <c r="J27" s="24">
        <v>100</v>
      </c>
      <c r="K27" s="13" t="s">
        <v>0</v>
      </c>
    </row>
    <row r="28" spans="1:11" s="14" customFormat="1" ht="17.25" customHeight="1" x14ac:dyDescent="0.25">
      <c r="A28" s="34" t="s">
        <v>49</v>
      </c>
      <c r="B28" s="35"/>
      <c r="C28" s="35"/>
      <c r="D28" s="35"/>
      <c r="E28" s="36"/>
      <c r="F28" s="23">
        <v>4</v>
      </c>
      <c r="G28" s="23">
        <v>9</v>
      </c>
      <c r="H28" s="18">
        <v>121</v>
      </c>
      <c r="I28" s="24">
        <v>0</v>
      </c>
      <c r="J28" s="24">
        <v>0</v>
      </c>
      <c r="K28" s="13"/>
    </row>
    <row r="29" spans="1:11" s="14" customFormat="1" ht="18" customHeight="1" x14ac:dyDescent="0.25">
      <c r="A29" s="31" t="s">
        <v>26</v>
      </c>
      <c r="B29" s="32"/>
      <c r="C29" s="32"/>
      <c r="D29" s="32"/>
      <c r="E29" s="33"/>
      <c r="F29" s="23">
        <v>4</v>
      </c>
      <c r="G29" s="23">
        <v>12</v>
      </c>
      <c r="H29" s="18">
        <v>4056.9</v>
      </c>
      <c r="I29" s="24">
        <v>3152.2</v>
      </c>
      <c r="J29" s="24">
        <v>3348.6</v>
      </c>
      <c r="K29" s="13" t="s">
        <v>0</v>
      </c>
    </row>
    <row r="30" spans="1:11" ht="18" customHeight="1" x14ac:dyDescent="0.2">
      <c r="A30" s="28" t="s">
        <v>25</v>
      </c>
      <c r="B30" s="29"/>
      <c r="C30" s="29"/>
      <c r="D30" s="29"/>
      <c r="E30" s="30"/>
      <c r="F30" s="21">
        <v>5</v>
      </c>
      <c r="G30" s="21"/>
      <c r="H30" s="17">
        <v>2898.1</v>
      </c>
      <c r="I30" s="22">
        <v>1400.6</v>
      </c>
      <c r="J30" s="22">
        <v>1400.6</v>
      </c>
      <c r="K30" s="7" t="s">
        <v>0</v>
      </c>
    </row>
    <row r="31" spans="1:11" s="14" customFormat="1" ht="20.25" customHeight="1" x14ac:dyDescent="0.25">
      <c r="A31" s="31" t="s">
        <v>24</v>
      </c>
      <c r="B31" s="32"/>
      <c r="C31" s="32"/>
      <c r="D31" s="32"/>
      <c r="E31" s="33"/>
      <c r="F31" s="23">
        <v>5</v>
      </c>
      <c r="G31" s="23">
        <v>1</v>
      </c>
      <c r="H31" s="18">
        <v>2898.1</v>
      </c>
      <c r="I31" s="24">
        <v>1400.6</v>
      </c>
      <c r="J31" s="24">
        <v>1400.6</v>
      </c>
      <c r="K31" s="13" t="s">
        <v>0</v>
      </c>
    </row>
    <row r="32" spans="1:11" s="14" customFormat="1" ht="14.25" customHeight="1" x14ac:dyDescent="0.2">
      <c r="A32" s="28" t="s">
        <v>23</v>
      </c>
      <c r="B32" s="29"/>
      <c r="C32" s="29"/>
      <c r="D32" s="29"/>
      <c r="E32" s="30"/>
      <c r="F32" s="21">
        <v>6</v>
      </c>
      <c r="G32" s="21"/>
      <c r="H32" s="17">
        <f>H33</f>
        <v>25</v>
      </c>
      <c r="I32" s="17">
        <f t="shared" ref="I32:J32" si="2">I33</f>
        <v>30</v>
      </c>
      <c r="J32" s="17">
        <f t="shared" si="2"/>
        <v>30</v>
      </c>
      <c r="K32" s="13" t="s">
        <v>0</v>
      </c>
    </row>
    <row r="33" spans="1:11" s="14" customFormat="1" ht="14.25" customHeight="1" x14ac:dyDescent="0.25">
      <c r="A33" s="31" t="s">
        <v>22</v>
      </c>
      <c r="B33" s="32"/>
      <c r="C33" s="32"/>
      <c r="D33" s="32"/>
      <c r="E33" s="33"/>
      <c r="F33" s="23">
        <v>6</v>
      </c>
      <c r="G33" s="23">
        <v>5</v>
      </c>
      <c r="H33" s="18">
        <v>25</v>
      </c>
      <c r="I33" s="24">
        <v>30</v>
      </c>
      <c r="J33" s="24">
        <v>30</v>
      </c>
      <c r="K33" s="13" t="s">
        <v>0</v>
      </c>
    </row>
    <row r="34" spans="1:11" s="14" customFormat="1" ht="15" customHeight="1" x14ac:dyDescent="0.2">
      <c r="A34" s="28" t="s">
        <v>21</v>
      </c>
      <c r="B34" s="29"/>
      <c r="C34" s="29"/>
      <c r="D34" s="29"/>
      <c r="E34" s="30"/>
      <c r="F34" s="21">
        <v>7</v>
      </c>
      <c r="G34" s="21"/>
      <c r="H34" s="17">
        <f>SUM(H35:H40)</f>
        <v>282420.59999999998</v>
      </c>
      <c r="I34" s="17">
        <f t="shared" ref="I34:J34" si="3">SUM(I35:I40)</f>
        <v>233255.5</v>
      </c>
      <c r="J34" s="17">
        <f t="shared" si="3"/>
        <v>232584.6</v>
      </c>
      <c r="K34" s="13" t="s">
        <v>0</v>
      </c>
    </row>
    <row r="35" spans="1:11" s="14" customFormat="1" ht="14.25" customHeight="1" x14ac:dyDescent="0.25">
      <c r="A35" s="31" t="s">
        <v>20</v>
      </c>
      <c r="B35" s="32"/>
      <c r="C35" s="32"/>
      <c r="D35" s="32"/>
      <c r="E35" s="33"/>
      <c r="F35" s="23">
        <v>7</v>
      </c>
      <c r="G35" s="23">
        <v>1</v>
      </c>
      <c r="H35" s="18">
        <v>48832</v>
      </c>
      <c r="I35" s="24">
        <v>43809.4</v>
      </c>
      <c r="J35" s="24">
        <v>43340.800000000003</v>
      </c>
      <c r="K35" s="13" t="s">
        <v>0</v>
      </c>
    </row>
    <row r="36" spans="1:11" s="14" customFormat="1" ht="15.75" customHeight="1" x14ac:dyDescent="0.25">
      <c r="A36" s="31" t="s">
        <v>19</v>
      </c>
      <c r="B36" s="32"/>
      <c r="C36" s="32"/>
      <c r="D36" s="32"/>
      <c r="E36" s="33"/>
      <c r="F36" s="23">
        <v>7</v>
      </c>
      <c r="G36" s="23">
        <v>2</v>
      </c>
      <c r="H36" s="18">
        <v>186412.3</v>
      </c>
      <c r="I36" s="24">
        <v>153352.5</v>
      </c>
      <c r="J36" s="24">
        <v>157231.4</v>
      </c>
      <c r="K36" s="13" t="s">
        <v>0</v>
      </c>
    </row>
    <row r="37" spans="1:11" s="14" customFormat="1" ht="17.25" customHeight="1" x14ac:dyDescent="0.25">
      <c r="A37" s="31" t="s">
        <v>18</v>
      </c>
      <c r="B37" s="32"/>
      <c r="C37" s="32"/>
      <c r="D37" s="32"/>
      <c r="E37" s="33"/>
      <c r="F37" s="23">
        <v>7</v>
      </c>
      <c r="G37" s="23">
        <v>3</v>
      </c>
      <c r="H37" s="18">
        <v>39585.300000000003</v>
      </c>
      <c r="I37" s="24">
        <v>30561.599999999999</v>
      </c>
      <c r="J37" s="24">
        <v>26580.400000000001</v>
      </c>
      <c r="K37" s="13" t="s">
        <v>0</v>
      </c>
    </row>
    <row r="38" spans="1:11" s="14" customFormat="1" ht="16.5" customHeight="1" x14ac:dyDescent="0.25">
      <c r="A38" s="34" t="s">
        <v>51</v>
      </c>
      <c r="B38" s="35"/>
      <c r="C38" s="35"/>
      <c r="D38" s="35"/>
      <c r="E38" s="36"/>
      <c r="F38" s="23">
        <v>7</v>
      </c>
      <c r="G38" s="23">
        <v>5</v>
      </c>
      <c r="H38" s="18">
        <v>53.6</v>
      </c>
      <c r="I38" s="24">
        <v>0</v>
      </c>
      <c r="J38" s="24">
        <v>0</v>
      </c>
      <c r="K38" s="13"/>
    </row>
    <row r="39" spans="1:11" s="14" customFormat="1" ht="14.25" customHeight="1" x14ac:dyDescent="0.25">
      <c r="A39" s="31" t="s">
        <v>17</v>
      </c>
      <c r="B39" s="32"/>
      <c r="C39" s="32"/>
      <c r="D39" s="32"/>
      <c r="E39" s="33"/>
      <c r="F39" s="23">
        <v>7</v>
      </c>
      <c r="G39" s="23">
        <v>7</v>
      </c>
      <c r="H39" s="18">
        <v>465</v>
      </c>
      <c r="I39" s="24">
        <v>250</v>
      </c>
      <c r="J39" s="24">
        <v>150</v>
      </c>
      <c r="K39" s="13" t="s">
        <v>0</v>
      </c>
    </row>
    <row r="40" spans="1:11" s="14" customFormat="1" ht="16.5" customHeight="1" x14ac:dyDescent="0.25">
      <c r="A40" s="31" t="s">
        <v>16</v>
      </c>
      <c r="B40" s="32"/>
      <c r="C40" s="32"/>
      <c r="D40" s="32"/>
      <c r="E40" s="33"/>
      <c r="F40" s="23">
        <v>7</v>
      </c>
      <c r="G40" s="23">
        <v>9</v>
      </c>
      <c r="H40" s="18">
        <v>7072.4</v>
      </c>
      <c r="I40" s="24">
        <v>5282</v>
      </c>
      <c r="J40" s="24">
        <v>5282</v>
      </c>
      <c r="K40" s="13" t="s">
        <v>0</v>
      </c>
    </row>
    <row r="41" spans="1:11" s="14" customFormat="1" ht="15.75" customHeight="1" x14ac:dyDescent="0.2">
      <c r="A41" s="28" t="s">
        <v>15</v>
      </c>
      <c r="B41" s="29"/>
      <c r="C41" s="29"/>
      <c r="D41" s="29"/>
      <c r="E41" s="30"/>
      <c r="F41" s="21">
        <v>8</v>
      </c>
      <c r="G41" s="21"/>
      <c r="H41" s="17">
        <f>SUM(H42:H43)</f>
        <v>55001.8</v>
      </c>
      <c r="I41" s="17">
        <f t="shared" ref="I41:J41" si="4">SUM(I42:I43)</f>
        <v>57073.9</v>
      </c>
      <c r="J41" s="17">
        <f t="shared" si="4"/>
        <v>49710.6</v>
      </c>
      <c r="K41" s="13" t="s">
        <v>0</v>
      </c>
    </row>
    <row r="42" spans="1:11" s="14" customFormat="1" ht="15" customHeight="1" x14ac:dyDescent="0.25">
      <c r="A42" s="31" t="s">
        <v>14</v>
      </c>
      <c r="B42" s="32"/>
      <c r="C42" s="32"/>
      <c r="D42" s="32"/>
      <c r="E42" s="33"/>
      <c r="F42" s="23">
        <v>8</v>
      </c>
      <c r="G42" s="23">
        <v>1</v>
      </c>
      <c r="H42" s="18">
        <v>43339.9</v>
      </c>
      <c r="I42" s="24">
        <v>45950.400000000001</v>
      </c>
      <c r="J42" s="24">
        <v>38587.1</v>
      </c>
      <c r="K42" s="13" t="s">
        <v>0</v>
      </c>
    </row>
    <row r="43" spans="1:11" s="14" customFormat="1" ht="15.75" customHeight="1" x14ac:dyDescent="0.25">
      <c r="A43" s="31" t="s">
        <v>13</v>
      </c>
      <c r="B43" s="32"/>
      <c r="C43" s="32"/>
      <c r="D43" s="32"/>
      <c r="E43" s="33"/>
      <c r="F43" s="23">
        <v>8</v>
      </c>
      <c r="G43" s="23">
        <v>4</v>
      </c>
      <c r="H43" s="18">
        <v>11661.9</v>
      </c>
      <c r="I43" s="24">
        <v>11123.5</v>
      </c>
      <c r="J43" s="24">
        <v>11123.5</v>
      </c>
      <c r="K43" s="13" t="s">
        <v>0</v>
      </c>
    </row>
    <row r="44" spans="1:11" ht="18" customHeight="1" x14ac:dyDescent="0.2">
      <c r="A44" s="28" t="s">
        <v>12</v>
      </c>
      <c r="B44" s="29"/>
      <c r="C44" s="29"/>
      <c r="D44" s="29"/>
      <c r="E44" s="30"/>
      <c r="F44" s="21">
        <v>10</v>
      </c>
      <c r="G44" s="21"/>
      <c r="H44" s="17">
        <f>SUM(H45:H48)</f>
        <v>24678.9</v>
      </c>
      <c r="I44" s="17">
        <f t="shared" ref="I44:J44" si="5">SUM(I45:I48)</f>
        <v>25618.5</v>
      </c>
      <c r="J44" s="17">
        <f t="shared" si="5"/>
        <v>25623</v>
      </c>
      <c r="K44" s="16" t="s">
        <v>0</v>
      </c>
    </row>
    <row r="45" spans="1:11" s="14" customFormat="1" ht="15" customHeight="1" x14ac:dyDescent="0.25">
      <c r="A45" s="31" t="s">
        <v>11</v>
      </c>
      <c r="B45" s="32"/>
      <c r="C45" s="32"/>
      <c r="D45" s="32"/>
      <c r="E45" s="33"/>
      <c r="F45" s="23">
        <v>10</v>
      </c>
      <c r="G45" s="23">
        <v>1</v>
      </c>
      <c r="H45" s="18">
        <v>1379.6</v>
      </c>
      <c r="I45" s="24">
        <v>500</v>
      </c>
      <c r="J45" s="24">
        <v>500</v>
      </c>
      <c r="K45" s="19" t="s">
        <v>0</v>
      </c>
    </row>
    <row r="46" spans="1:11" s="14" customFormat="1" ht="13.5" customHeight="1" x14ac:dyDescent="0.25">
      <c r="A46" s="34" t="s">
        <v>48</v>
      </c>
      <c r="B46" s="35"/>
      <c r="C46" s="35"/>
      <c r="D46" s="35"/>
      <c r="E46" s="36"/>
      <c r="F46" s="23">
        <v>10</v>
      </c>
      <c r="G46" s="23">
        <v>3</v>
      </c>
      <c r="H46" s="18">
        <v>12</v>
      </c>
      <c r="I46" s="24">
        <v>0</v>
      </c>
      <c r="J46" s="24">
        <v>0</v>
      </c>
      <c r="K46" s="19"/>
    </row>
    <row r="47" spans="1:11" s="14" customFormat="1" ht="12.75" customHeight="1" x14ac:dyDescent="0.25">
      <c r="A47" s="31" t="s">
        <v>10</v>
      </c>
      <c r="B47" s="32"/>
      <c r="C47" s="32"/>
      <c r="D47" s="32"/>
      <c r="E47" s="33"/>
      <c r="F47" s="23">
        <v>10</v>
      </c>
      <c r="G47" s="23">
        <v>4</v>
      </c>
      <c r="H47" s="18">
        <v>23010.400000000001</v>
      </c>
      <c r="I47" s="24">
        <v>24968.5</v>
      </c>
      <c r="J47" s="24">
        <v>24973</v>
      </c>
      <c r="K47" s="20"/>
    </row>
    <row r="48" spans="1:11" s="14" customFormat="1" ht="17.25" customHeight="1" x14ac:dyDescent="0.25">
      <c r="A48" s="31" t="s">
        <v>9</v>
      </c>
      <c r="B48" s="32"/>
      <c r="C48" s="32"/>
      <c r="D48" s="32"/>
      <c r="E48" s="33"/>
      <c r="F48" s="23">
        <v>10</v>
      </c>
      <c r="G48" s="23">
        <v>6</v>
      </c>
      <c r="H48" s="18">
        <v>276.89999999999998</v>
      </c>
      <c r="I48" s="24">
        <v>150</v>
      </c>
      <c r="J48" s="24">
        <v>150</v>
      </c>
      <c r="K48" s="20"/>
    </row>
    <row r="49" spans="1:11" ht="14.25" customHeight="1" x14ac:dyDescent="0.2">
      <c r="A49" s="28" t="s">
        <v>8</v>
      </c>
      <c r="B49" s="29"/>
      <c r="C49" s="29"/>
      <c r="D49" s="29"/>
      <c r="E49" s="30"/>
      <c r="F49" s="21">
        <v>11</v>
      </c>
      <c r="G49" s="21"/>
      <c r="H49" s="17">
        <f>SUM(H50:H51)</f>
        <v>300</v>
      </c>
      <c r="I49" s="17">
        <f t="shared" ref="I49:J49" si="6">SUM(I50:I51)</f>
        <v>200</v>
      </c>
      <c r="J49" s="17">
        <f t="shared" si="6"/>
        <v>200</v>
      </c>
      <c r="K49" s="15"/>
    </row>
    <row r="50" spans="1:11" s="14" customFormat="1" ht="14.25" customHeight="1" x14ac:dyDescent="0.25">
      <c r="A50" s="31" t="s">
        <v>7</v>
      </c>
      <c r="B50" s="32"/>
      <c r="C50" s="32"/>
      <c r="D50" s="32"/>
      <c r="E50" s="33"/>
      <c r="F50" s="23">
        <v>11</v>
      </c>
      <c r="G50" s="23">
        <v>1</v>
      </c>
      <c r="H50" s="18">
        <v>236.4</v>
      </c>
      <c r="I50" s="24">
        <v>50</v>
      </c>
      <c r="J50" s="24">
        <v>50</v>
      </c>
      <c r="K50" s="20"/>
    </row>
    <row r="51" spans="1:11" s="14" customFormat="1" ht="15" customHeight="1" x14ac:dyDescent="0.25">
      <c r="A51" s="31" t="s">
        <v>6</v>
      </c>
      <c r="B51" s="32"/>
      <c r="C51" s="32"/>
      <c r="D51" s="32"/>
      <c r="E51" s="33"/>
      <c r="F51" s="23">
        <v>11</v>
      </c>
      <c r="G51" s="23">
        <v>2</v>
      </c>
      <c r="H51" s="18">
        <v>63.6</v>
      </c>
      <c r="I51" s="24">
        <v>150</v>
      </c>
      <c r="J51" s="24">
        <v>150</v>
      </c>
      <c r="K51" s="20"/>
    </row>
    <row r="52" spans="1:11" ht="15.75" customHeight="1" x14ac:dyDescent="0.2">
      <c r="A52" s="28" t="s">
        <v>5</v>
      </c>
      <c r="B52" s="29"/>
      <c r="C52" s="29"/>
      <c r="D52" s="29"/>
      <c r="E52" s="30"/>
      <c r="F52" s="21">
        <v>14</v>
      </c>
      <c r="G52" s="21"/>
      <c r="H52" s="17">
        <f>SUM(H53:H54)</f>
        <v>85888.6</v>
      </c>
      <c r="I52" s="17">
        <f t="shared" ref="I52:J52" si="7">SUM(I53:I54)</f>
        <v>30606</v>
      </c>
      <c r="J52" s="17">
        <f t="shared" si="7"/>
        <v>27380</v>
      </c>
      <c r="K52" s="15"/>
    </row>
    <row r="53" spans="1:11" s="14" customFormat="1" ht="15" customHeight="1" x14ac:dyDescent="0.25">
      <c r="A53" s="31" t="s">
        <v>4</v>
      </c>
      <c r="B53" s="32"/>
      <c r="C53" s="32"/>
      <c r="D53" s="32"/>
      <c r="E53" s="33"/>
      <c r="F53" s="23">
        <v>14</v>
      </c>
      <c r="G53" s="23">
        <v>1</v>
      </c>
      <c r="H53" s="18">
        <v>29691</v>
      </c>
      <c r="I53" s="24">
        <v>23606</v>
      </c>
      <c r="J53" s="24">
        <v>21080</v>
      </c>
      <c r="K53" s="20"/>
    </row>
    <row r="54" spans="1:11" s="14" customFormat="1" ht="14.25" customHeight="1" x14ac:dyDescent="0.25">
      <c r="A54" s="31" t="s">
        <v>3</v>
      </c>
      <c r="B54" s="32"/>
      <c r="C54" s="32"/>
      <c r="D54" s="32"/>
      <c r="E54" s="33"/>
      <c r="F54" s="23">
        <v>14</v>
      </c>
      <c r="G54" s="23">
        <v>2</v>
      </c>
      <c r="H54" s="18">
        <v>56197.599999999999</v>
      </c>
      <c r="I54" s="24">
        <v>7000</v>
      </c>
      <c r="J54" s="24">
        <v>6300</v>
      </c>
      <c r="K54" s="20"/>
    </row>
    <row r="55" spans="1:11" ht="15.75" customHeight="1" x14ac:dyDescent="0.2">
      <c r="A55" s="28" t="s">
        <v>2</v>
      </c>
      <c r="B55" s="29"/>
      <c r="C55" s="29"/>
      <c r="D55" s="29"/>
      <c r="E55" s="30"/>
      <c r="F55" s="21"/>
      <c r="G55" s="21"/>
      <c r="H55" s="17">
        <v>0</v>
      </c>
      <c r="I55" s="22">
        <v>4680.1000000000004</v>
      </c>
      <c r="J55" s="22">
        <v>9268.7999999999993</v>
      </c>
    </row>
    <row r="56" spans="1:11" s="14" customFormat="1" ht="15.75" customHeight="1" x14ac:dyDescent="0.25">
      <c r="A56" s="31" t="s">
        <v>2</v>
      </c>
      <c r="B56" s="32"/>
      <c r="C56" s="32"/>
      <c r="D56" s="32"/>
      <c r="E56" s="33"/>
      <c r="F56" s="23"/>
      <c r="G56" s="23"/>
      <c r="H56" s="18">
        <v>0</v>
      </c>
      <c r="I56" s="24">
        <v>4680.1000000000004</v>
      </c>
      <c r="J56" s="24">
        <v>9268.7999999999993</v>
      </c>
    </row>
    <row r="57" spans="1:11" ht="14.25" x14ac:dyDescent="0.2">
      <c r="A57" s="25" t="s">
        <v>1</v>
      </c>
      <c r="B57" s="25"/>
      <c r="C57" s="25"/>
      <c r="D57" s="25"/>
      <c r="E57" s="25"/>
      <c r="F57" s="26"/>
      <c r="G57" s="26"/>
      <c r="H57" s="22">
        <f>H52+H49+H44+H41+H34+H32+H30+H25+H21+H14+H55</f>
        <v>529804.09999999986</v>
      </c>
      <c r="I57" s="22">
        <f t="shared" ref="I57:J57" si="8">I52+I49+I44+I41+I34+I32+I30+I25+I21+I14+I55</f>
        <v>420633.69999999995</v>
      </c>
      <c r="J57" s="22">
        <f t="shared" si="8"/>
        <v>410148.9</v>
      </c>
    </row>
  </sheetData>
  <mergeCells count="48">
    <mergeCell ref="A38:E38"/>
    <mergeCell ref="E8:J8"/>
    <mergeCell ref="E9:J9"/>
    <mergeCell ref="E10:J10"/>
    <mergeCell ref="E11:J11"/>
    <mergeCell ref="A27:E27"/>
    <mergeCell ref="A32:E32"/>
    <mergeCell ref="A19:E19"/>
    <mergeCell ref="A14:E14"/>
    <mergeCell ref="A15:E15"/>
    <mergeCell ref="A18:E18"/>
    <mergeCell ref="A20:E20"/>
    <mergeCell ref="A21:E21"/>
    <mergeCell ref="A24:E24"/>
    <mergeCell ref="A25:E25"/>
    <mergeCell ref="A28:E28"/>
    <mergeCell ref="A56:E56"/>
    <mergeCell ref="A51:E51"/>
    <mergeCell ref="A34:E34"/>
    <mergeCell ref="A26:E26"/>
    <mergeCell ref="A31:E31"/>
    <mergeCell ref="A33:E33"/>
    <mergeCell ref="A29:E29"/>
    <mergeCell ref="A30:E30"/>
    <mergeCell ref="A55:E55"/>
    <mergeCell ref="A41:E41"/>
    <mergeCell ref="A43:E43"/>
    <mergeCell ref="A44:E44"/>
    <mergeCell ref="A47:E47"/>
    <mergeCell ref="A48:E48"/>
    <mergeCell ref="A49:E49"/>
    <mergeCell ref="A50:E50"/>
    <mergeCell ref="F1:J6"/>
    <mergeCell ref="A52:E52"/>
    <mergeCell ref="A40:E40"/>
    <mergeCell ref="A54:E54"/>
    <mergeCell ref="A45:E45"/>
    <mergeCell ref="A37:E37"/>
    <mergeCell ref="A39:E39"/>
    <mergeCell ref="A53:E53"/>
    <mergeCell ref="A46:E46"/>
    <mergeCell ref="A23:E23"/>
    <mergeCell ref="A35:E35"/>
    <mergeCell ref="A42:E42"/>
    <mergeCell ref="A36:E36"/>
    <mergeCell ref="A16:E16"/>
    <mergeCell ref="A17:E17"/>
    <mergeCell ref="A22:E22"/>
  </mergeCells>
  <pageMargins left="0.35433070866141736" right="0" top="0" bottom="0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Computer</cp:lastModifiedBy>
  <cp:lastPrinted>2022-12-13T09:59:53Z</cp:lastPrinted>
  <dcterms:created xsi:type="dcterms:W3CDTF">2018-11-14T14:02:06Z</dcterms:created>
  <dcterms:modified xsi:type="dcterms:W3CDTF">2022-12-29T07:00:05Z</dcterms:modified>
</cp:coreProperties>
</file>